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FF0E1A8E-0969-4067-9F67-6336D394BC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oint 1.2.4." sheetId="1" r:id="rId1"/>
  </sheets>
  <definedNames>
    <definedName name="_xlnm.Print_Area" localSheetId="0">'Point 1.2.4.'!$A$1:$E$21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D16" i="1" s="1"/>
  <c r="C7" i="1"/>
  <c r="C16" i="1" s="1"/>
  <c r="D10" i="1" l="1"/>
  <c r="D13" i="1" s="1"/>
  <c r="D17" i="1" s="1"/>
  <c r="C10" i="1"/>
  <c r="C13" i="1" s="1"/>
  <c r="C17" i="1" s="1"/>
</calcChain>
</file>

<file path=xl/sharedStrings.xml><?xml version="1.0" encoding="utf-8"?>
<sst xmlns="http://schemas.openxmlformats.org/spreadsheetml/2006/main" count="30" uniqueCount="29">
  <si>
    <t>1.2.4.</t>
  </si>
  <si>
    <t>For FY 18-19</t>
  </si>
  <si>
    <t>For FY 19-20 H1</t>
  </si>
  <si>
    <t>Particulars</t>
  </si>
  <si>
    <t>Mus</t>
  </si>
  <si>
    <t>Remarks</t>
  </si>
  <si>
    <t>Total Import Gross ( which includes energy of BBMB, NHPC, 
NTPC, NPC, Long term, short term, banking import, open access)</t>
  </si>
  <si>
    <t>Power purchase from IPPs with in Punjab</t>
  </si>
  <si>
    <t>Total Import Gross for Inter state transmission losses (NR periphery)</t>
  </si>
  <si>
    <t>(1)-(2)</t>
  </si>
  <si>
    <t>Total Export (NR periphery)</t>
  </si>
  <si>
    <t>Net schedule as per UI account (Punjab Periphery)</t>
  </si>
  <si>
    <t>Total transmission losses</t>
  </si>
  <si>
    <t>3+4-5</t>
  </si>
  <si>
    <t>Short term Purchase losses</t>
  </si>
  <si>
    <t>Open access losses</t>
  </si>
  <si>
    <t>Total transmission losses excluding STP losses and OA losses</t>
  </si>
  <si>
    <t>(6-7-8)</t>
  </si>
  <si>
    <t xml:space="preserve">Short term Purchase </t>
  </si>
  <si>
    <t>Open access purchase</t>
  </si>
  <si>
    <t>Total Import Gross for Inter state transmission losses 
(NR periphery) excluding STP and OA</t>
  </si>
  <si>
    <t>(3-10-11)</t>
  </si>
  <si>
    <t>Percentage Transmission losses on power purchase</t>
  </si>
  <si>
    <t>(9/12)</t>
  </si>
  <si>
    <t>Note:</t>
  </si>
  <si>
    <t>Short term power purchase and open access purchase are excluded because their values are available 
both at NR periphery and Punjab periphery.</t>
  </si>
  <si>
    <t>Inter state transmission losses considered for 19-20 H2 and 2nd control period are taken from Capital Investment Plan submitted in August 2019.</t>
  </si>
  <si>
    <t>Detailed working of the Inter State Transmission Losses</t>
  </si>
  <si>
    <t>Annexure-K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</si>
</sst>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view="pageBreakPreview" topLeftCell="B1" zoomScale="60" zoomScaleNormal="100" workbookViewId="0">
      <selection activeCell="E1" sqref="E1"/>
    </sheetView>
  </sheetViews>
  <sheetFormatPr defaultRowHeight="15" x14ac:dyDescent="0.25"/>
  <cols>
    <col min="2" max="2" width="53" customWidth="1"/>
    <col min="3" max="3" width="17" bestFit="1" customWidth="1"/>
    <col min="4" max="4" width="21.28515625" bestFit="1" customWidth="1"/>
    <col min="5" max="5" width="16.28515625" bestFit="1" customWidth="1"/>
  </cols>
  <sheetData>
    <row r="1" spans="1:15" x14ac:dyDescent="0.25">
      <c r="A1" s="1" t="s">
        <v>0</v>
      </c>
      <c r="B1" s="19" t="s">
        <v>27</v>
      </c>
      <c r="C1" s="19"/>
      <c r="D1" s="19"/>
      <c r="E1" s="15" t="s">
        <v>28</v>
      </c>
    </row>
    <row r="2" spans="1:15" x14ac:dyDescent="0.25">
      <c r="A2" s="1"/>
      <c r="B2" s="2"/>
      <c r="C2" s="3" t="s">
        <v>1</v>
      </c>
      <c r="D2" s="3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4"/>
      <c r="B4" s="5" t="s">
        <v>3</v>
      </c>
      <c r="C4" s="5" t="s">
        <v>4</v>
      </c>
      <c r="D4" s="5" t="s">
        <v>4</v>
      </c>
      <c r="E4" s="5" t="s">
        <v>5</v>
      </c>
    </row>
    <row r="5" spans="1:15" ht="60" x14ac:dyDescent="0.25">
      <c r="A5" s="6">
        <v>1</v>
      </c>
      <c r="B5" s="7" t="s">
        <v>6</v>
      </c>
      <c r="C5" s="6">
        <v>54154.04</v>
      </c>
      <c r="D5" s="8">
        <v>32518.767042199997</v>
      </c>
      <c r="E5" s="6"/>
    </row>
    <row r="6" spans="1:15" x14ac:dyDescent="0.25">
      <c r="A6" s="6">
        <v>2</v>
      </c>
      <c r="B6" s="9" t="s">
        <v>7</v>
      </c>
      <c r="C6" s="6">
        <v>20712.39</v>
      </c>
      <c r="D6" s="8">
        <v>11029.449592000001</v>
      </c>
      <c r="E6" s="6"/>
    </row>
    <row r="7" spans="1:15" ht="30" x14ac:dyDescent="0.25">
      <c r="A7" s="6">
        <v>3</v>
      </c>
      <c r="B7" s="7" t="s">
        <v>8</v>
      </c>
      <c r="C7" s="6">
        <f>C5-C6</f>
        <v>33441.65</v>
      </c>
      <c r="D7" s="8">
        <f>D5-D6</f>
        <v>21489.317450199997</v>
      </c>
      <c r="E7" s="10" t="s">
        <v>9</v>
      </c>
    </row>
    <row r="8" spans="1:15" x14ac:dyDescent="0.25">
      <c r="A8" s="6">
        <v>4</v>
      </c>
      <c r="B8" s="9" t="s">
        <v>10</v>
      </c>
      <c r="C8" s="6">
        <v>-7855.08</v>
      </c>
      <c r="D8" s="8">
        <v>-1345.4752050000002</v>
      </c>
      <c r="E8" s="6"/>
    </row>
    <row r="9" spans="1:15" x14ac:dyDescent="0.25">
      <c r="A9" s="6">
        <v>5</v>
      </c>
      <c r="B9" s="7" t="s">
        <v>11</v>
      </c>
      <c r="C9" s="6">
        <v>24757.72</v>
      </c>
      <c r="D9" s="8">
        <v>19637.815170999998</v>
      </c>
      <c r="E9" s="6"/>
    </row>
    <row r="10" spans="1:15" x14ac:dyDescent="0.25">
      <c r="A10" s="6">
        <v>6</v>
      </c>
      <c r="B10" s="9" t="s">
        <v>12</v>
      </c>
      <c r="C10" s="6">
        <f>C7+C8-C9</f>
        <v>828.84999999999854</v>
      </c>
      <c r="D10" s="8">
        <f>D7+D8-D9</f>
        <v>506.02707419999933</v>
      </c>
      <c r="E10" s="6" t="s">
        <v>13</v>
      </c>
    </row>
    <row r="11" spans="1:15" x14ac:dyDescent="0.25">
      <c r="A11" s="6">
        <v>7</v>
      </c>
      <c r="B11" s="7" t="s">
        <v>14</v>
      </c>
      <c r="C11" s="6">
        <v>23.56</v>
      </c>
      <c r="D11" s="8">
        <v>1.6465750000000086</v>
      </c>
      <c r="E11" s="6"/>
    </row>
    <row r="12" spans="1:15" x14ac:dyDescent="0.25">
      <c r="A12" s="6">
        <v>8</v>
      </c>
      <c r="B12" s="9" t="s">
        <v>15</v>
      </c>
      <c r="C12" s="6">
        <v>0.154</v>
      </c>
      <c r="D12" s="8">
        <v>0</v>
      </c>
      <c r="E12" s="6"/>
    </row>
    <row r="13" spans="1:15" ht="30" x14ac:dyDescent="0.25">
      <c r="A13" s="6">
        <v>9</v>
      </c>
      <c r="B13" s="7" t="s">
        <v>16</v>
      </c>
      <c r="C13" s="6">
        <f>C10-C11-C12</f>
        <v>805.1359999999986</v>
      </c>
      <c r="D13" s="8">
        <f>D10-D11-D12</f>
        <v>504.38049919999935</v>
      </c>
      <c r="E13" s="11" t="s">
        <v>17</v>
      </c>
    </row>
    <row r="14" spans="1:15" x14ac:dyDescent="0.25">
      <c r="A14" s="6">
        <v>10</v>
      </c>
      <c r="B14" s="9" t="s">
        <v>18</v>
      </c>
      <c r="C14" s="6">
        <v>1241.835</v>
      </c>
      <c r="D14" s="8">
        <v>161.23093500000002</v>
      </c>
      <c r="E14" s="6"/>
    </row>
    <row r="15" spans="1:15" x14ac:dyDescent="0.25">
      <c r="A15" s="6">
        <v>11</v>
      </c>
      <c r="B15" s="7" t="s">
        <v>19</v>
      </c>
      <c r="C15" s="6">
        <v>9.39</v>
      </c>
      <c r="D15" s="8">
        <v>0</v>
      </c>
      <c r="E15" s="6"/>
    </row>
    <row r="16" spans="1:15" ht="30" x14ac:dyDescent="0.25">
      <c r="A16" s="6">
        <v>12</v>
      </c>
      <c r="B16" s="7" t="s">
        <v>20</v>
      </c>
      <c r="C16" s="6">
        <f>C7-C14-C15</f>
        <v>32190.425000000003</v>
      </c>
      <c r="D16" s="8">
        <f>D7-D14-D15</f>
        <v>21328.086515199997</v>
      </c>
      <c r="E16" s="6" t="s">
        <v>21</v>
      </c>
    </row>
    <row r="17" spans="1:9" x14ac:dyDescent="0.25">
      <c r="A17" s="6">
        <v>13</v>
      </c>
      <c r="B17" s="7" t="s">
        <v>22</v>
      </c>
      <c r="C17" s="12">
        <f>C13/C16</f>
        <v>2.5011661076236133E-2</v>
      </c>
      <c r="D17" s="12">
        <f>D13/D16</f>
        <v>2.3648652158295584E-2</v>
      </c>
      <c r="E17" s="10" t="s">
        <v>23</v>
      </c>
    </row>
    <row r="19" spans="1:9" ht="29.25" customHeight="1" x14ac:dyDescent="0.25">
      <c r="A19" s="13" t="s">
        <v>24</v>
      </c>
      <c r="B19" s="16" t="s">
        <v>25</v>
      </c>
      <c r="C19" s="17"/>
      <c r="D19" s="17"/>
      <c r="E19" s="17"/>
      <c r="F19" s="17"/>
    </row>
    <row r="21" spans="1:9" ht="41.25" customHeight="1" x14ac:dyDescent="0.25">
      <c r="B21" s="18" t="s">
        <v>26</v>
      </c>
      <c r="C21" s="18"/>
      <c r="D21" s="18"/>
      <c r="E21" s="18"/>
      <c r="F21" s="14"/>
      <c r="G21" s="14"/>
      <c r="H21" s="14"/>
      <c r="I21" s="14"/>
    </row>
  </sheetData>
  <mergeCells count="3">
    <mergeCell ref="B19:F19"/>
    <mergeCell ref="B21:E21"/>
    <mergeCell ref="B1:D1"/>
  </mergeCells>
  <pageMargins left="0.7" right="0.7" top="0.75" bottom="0.75" header="0.3" footer="0.3"/>
  <pageSetup paperSize="9" scale="9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Point 1.2.4.</vt:lpstr>
      <vt:lpstr>'Point 1.2.4.'!Print_Area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 PC</cp:lastModifiedBy>
  <dcterms:created xsi:type="dcterms:W3CDTF">2019-12-20T06:59:41Z</dcterms:created>
  <dcterms:modified xsi:type="dcterms:W3CDTF">2020-01-08T06:32:46Z</dcterms:modified>
</cp:coreProperties>
</file>